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<sst xmlns="http://schemas.openxmlformats.org/spreadsheetml/2006/main" count="145" uniqueCount="74">
  <si>
    <t>职业健康体检人员信息表（精密量仪厂）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</si>
  <si>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</si>
  <si>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</si>
  <si>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</si>
  <si>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</si>
  <si>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</si>
  <si>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</si>
  <si>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</si>
  <si>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</si>
  <si>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</si>
  <si>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</si>
  <si>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</si>
  <si>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史来全</t>
  </si>
  <si>
    <t>男</t>
  </si>
  <si>
    <t>磨工</t>
  </si>
  <si>
    <t>1984.12-至今</t>
  </si>
  <si>
    <t>粉尘</t>
  </si>
  <si>
    <t>防护口罩，手套</t>
  </si>
  <si>
    <t>岗中</t>
  </si>
  <si>
    <t>230107196805040211</t>
  </si>
  <si>
    <t>胡宗坤</t>
  </si>
  <si>
    <t>1984.8-至今</t>
  </si>
  <si>
    <t>23010719670820021X</t>
  </si>
  <si>
    <t>王泽润</t>
  </si>
  <si>
    <t>2023.4-至今</t>
  </si>
  <si>
    <t>230107199901080815</t>
  </si>
  <si>
    <t>18845093764</t>
  </si>
  <si>
    <t>汤文志</t>
  </si>
  <si>
    <t>钳工</t>
  </si>
  <si>
    <t>2009.8-至今</t>
  </si>
  <si>
    <t>230106198804092557</t>
  </si>
  <si>
    <t>张立平</t>
  </si>
  <si>
    <t>2012.3-至今</t>
  </si>
  <si>
    <t>230107196810251013</t>
  </si>
  <si>
    <t>李春长</t>
  </si>
  <si>
    <t>2016.3-至今</t>
  </si>
  <si>
    <t>230105196806273014</t>
  </si>
  <si>
    <t>13836185302</t>
  </si>
  <si>
    <t>张澎涛</t>
  </si>
  <si>
    <t>2016.5-至今</t>
  </si>
  <si>
    <t>230107197205260231</t>
  </si>
  <si>
    <t>13029705663</t>
  </si>
  <si>
    <t>朱海英</t>
  </si>
  <si>
    <t>2024.1-至今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</si>
  <si>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30208199503150613</t>
    </r>
  </si>
  <si>
    <t>邢伟</t>
  </si>
  <si>
    <t>2022.11-至今</t>
  </si>
  <si>
    <t>230105198207283711</t>
  </si>
  <si>
    <t>吴羿宽</t>
  </si>
  <si>
    <t>2021.12-至今</t>
  </si>
  <si>
    <t>230107199305280212</t>
  </si>
  <si>
    <t>裴松丹</t>
  </si>
  <si>
    <t>电焊工/调度</t>
  </si>
  <si>
    <t>电焊烟尘/职业机动车驾驶作业</t>
  </si>
  <si>
    <t>230107196507210219</t>
  </si>
  <si>
    <t>王振</t>
  </si>
  <si>
    <t>副厂长</t>
  </si>
  <si>
    <t>/</t>
  </si>
  <si>
    <t>职业机动车驾驶作业</t>
  </si>
  <si>
    <t>130928198209215012</t>
  </si>
  <si>
    <t>叶宇辰</t>
  </si>
  <si>
    <t>230105198805040736</t>
  </si>
  <si>
    <t>潘泽友</t>
  </si>
  <si>
    <t>车间主任</t>
  </si>
  <si>
    <t>岗前</t>
  </si>
  <si>
    <t>230106196909202071</t>
  </si>
  <si>
    <t>刘仁雨</t>
  </si>
  <si>
    <t>调度主任</t>
  </si>
  <si>
    <t>232302199501123012</t>
  </si>
  <si>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5244771240</t>
    </r>
  </si>
  <si>
    <t>李晓伟</t>
  </si>
  <si>
    <t>调度员</t>
  </si>
  <si>
    <t>230107196606020218</t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</si>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</sst>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ill="1" applyBorder="1" applyAlignment="1">
      <alignment horizontal="center" vertical="center"/>
    </xf>
    <xf numFmtId="0" fontId="3" fillId="0" borderId="1" xfId="49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3" fillId="0" borderId="1" xfId="49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3" fillId="0" borderId="1" xfId="49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12" sqref="F12"/>
    </sheetView>
  </sheetViews>
  <sheetFormatPr defaultColWidth="9" defaultRowHeight="13.5"/>
  <cols>
    <col min="1" max="1" width="7.75" style="1" customWidth="1"/>
    <col min="2" max="2" width="10.75" style="1" customWidth="1"/>
    <col min="3" max="3" width="7.5" style="1" customWidth="1"/>
    <col min="4" max="4" width="10.25" style="1" customWidth="1"/>
    <col min="5" max="6" width="16.125" style="1" customWidth="1"/>
    <col min="7" max="7" width="28" style="1" customWidth="1"/>
    <col min="8" max="8" width="23.75" style="1" customWidth="1"/>
    <col min="9" max="9" width="16.125" style="1" customWidth="1"/>
    <col min="10" max="10" width="23" style="1" customWidth="1"/>
    <col min="11" max="11" width="16.125" style="1" customWidth="1"/>
    <col min="12" max="16384" width="9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>
        <v>1</v>
      </c>
      <c r="B3" s="5" t="s">
        <v>12</v>
      </c>
      <c r="C3" s="6" t="s">
        <v>13</v>
      </c>
      <c r="D3" s="6">
        <f ca="1" t="shared" ref="D3:D16" si="0">YEAR(TODAY())-MID(J3,7,4)</f>
        <v>56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12" t="s">
        <v>19</v>
      </c>
      <c r="K3" s="13">
        <v>13029854876</v>
      </c>
    </row>
    <row r="4" spans="1:11">
      <c r="A4" s="4">
        <v>2</v>
      </c>
      <c r="B4" s="5" t="s">
        <v>20</v>
      </c>
      <c r="C4" s="6" t="s">
        <v>13</v>
      </c>
      <c r="D4" s="6">
        <f ca="1" t="shared" si="0"/>
        <v>57</v>
      </c>
      <c r="E4" s="6" t="s">
        <v>14</v>
      </c>
      <c r="F4" s="6" t="s">
        <v>21</v>
      </c>
      <c r="G4" s="6" t="s">
        <v>16</v>
      </c>
      <c r="H4" s="6" t="s">
        <v>17</v>
      </c>
      <c r="I4" s="6" t="s">
        <v>18</v>
      </c>
      <c r="J4" s="12" t="s">
        <v>22</v>
      </c>
      <c r="K4" s="13">
        <v>13936500208</v>
      </c>
    </row>
    <row r="5" spans="1:11">
      <c r="A5" s="4">
        <v>3</v>
      </c>
      <c r="B5" s="5" t="s">
        <v>23</v>
      </c>
      <c r="C5" s="6" t="s">
        <v>13</v>
      </c>
      <c r="D5" s="6">
        <v>24</v>
      </c>
      <c r="E5" s="6" t="s">
        <v>14</v>
      </c>
      <c r="F5" s="6" t="s">
        <v>24</v>
      </c>
      <c r="G5" s="6" t="s">
        <v>16</v>
      </c>
      <c r="H5" s="6" t="s">
        <v>17</v>
      </c>
      <c r="I5" s="6" t="s">
        <v>18</v>
      </c>
      <c r="J5" s="12" t="s">
        <v>25</v>
      </c>
      <c r="K5" s="14" t="s">
        <v>26</v>
      </c>
    </row>
    <row r="6" spans="1:11">
      <c r="A6" s="4">
        <v>4</v>
      </c>
      <c r="B6" s="5" t="s">
        <v>27</v>
      </c>
      <c r="C6" s="6" t="s">
        <v>13</v>
      </c>
      <c r="D6" s="6">
        <f ca="1" t="shared" si="0"/>
        <v>36</v>
      </c>
      <c r="E6" s="6" t="s">
        <v>28</v>
      </c>
      <c r="F6" s="6" t="s">
        <v>29</v>
      </c>
      <c r="G6" s="6" t="s">
        <v>16</v>
      </c>
      <c r="H6" s="6" t="s">
        <v>17</v>
      </c>
      <c r="I6" s="6" t="s">
        <v>18</v>
      </c>
      <c r="J6" s="12" t="s">
        <v>30</v>
      </c>
      <c r="K6" s="13">
        <v>13936444938</v>
      </c>
    </row>
    <row r="7" spans="1:11">
      <c r="A7" s="4">
        <v>5</v>
      </c>
      <c r="B7" s="5" t="s">
        <v>31</v>
      </c>
      <c r="C7" s="6" t="s">
        <v>13</v>
      </c>
      <c r="D7" s="6">
        <f ca="1" t="shared" si="0"/>
        <v>56</v>
      </c>
      <c r="E7" s="6" t="s">
        <v>14</v>
      </c>
      <c r="F7" s="6" t="s">
        <v>32</v>
      </c>
      <c r="G7" s="6" t="s">
        <v>16</v>
      </c>
      <c r="H7" s="6" t="s">
        <v>17</v>
      </c>
      <c r="I7" s="6" t="s">
        <v>18</v>
      </c>
      <c r="J7" s="12" t="s">
        <v>33</v>
      </c>
      <c r="K7" s="13">
        <v>13624601639</v>
      </c>
    </row>
    <row r="8" spans="1:11">
      <c r="A8" s="4">
        <v>6</v>
      </c>
      <c r="B8" s="5" t="s">
        <v>34</v>
      </c>
      <c r="C8" s="6" t="s">
        <v>13</v>
      </c>
      <c r="D8" s="6">
        <f ca="1" t="shared" si="0"/>
        <v>56</v>
      </c>
      <c r="E8" s="6" t="s">
        <v>14</v>
      </c>
      <c r="F8" s="6" t="s">
        <v>35</v>
      </c>
      <c r="G8" s="6" t="s">
        <v>16</v>
      </c>
      <c r="H8" s="6" t="s">
        <v>17</v>
      </c>
      <c r="I8" s="6" t="s">
        <v>18</v>
      </c>
      <c r="J8" s="12" t="s">
        <v>36</v>
      </c>
      <c r="K8" s="13" t="s">
        <v>37</v>
      </c>
    </row>
    <row r="9" spans="1:11">
      <c r="A9" s="4">
        <v>7</v>
      </c>
      <c r="B9" s="5" t="s">
        <v>38</v>
      </c>
      <c r="C9" s="6" t="s">
        <v>13</v>
      </c>
      <c r="D9" s="6">
        <f ca="1" t="shared" si="0"/>
        <v>52</v>
      </c>
      <c r="E9" s="7" t="s">
        <v>14</v>
      </c>
      <c r="F9" s="6" t="s">
        <v>39</v>
      </c>
      <c r="G9" s="6" t="s">
        <v>16</v>
      </c>
      <c r="H9" s="6" t="s">
        <v>17</v>
      </c>
      <c r="I9" s="6" t="s">
        <v>18</v>
      </c>
      <c r="J9" s="12" t="s">
        <v>40</v>
      </c>
      <c r="K9" s="13" t="s">
        <v>41</v>
      </c>
    </row>
    <row r="10" spans="1:11">
      <c r="A10" s="4">
        <v>8</v>
      </c>
      <c r="B10" s="8" t="s">
        <v>42</v>
      </c>
      <c r="C10" s="6" t="s">
        <v>13</v>
      </c>
      <c r="D10" s="6">
        <f ca="1" t="shared" si="0"/>
        <v>29</v>
      </c>
      <c r="E10" s="7" t="s">
        <v>14</v>
      </c>
      <c r="F10" s="6" t="s">
        <v>43</v>
      </c>
      <c r="G10" s="6" t="s">
        <v>16</v>
      </c>
      <c r="H10" s="6" t="s">
        <v>17</v>
      </c>
      <c r="I10" s="6" t="s">
        <v>18</v>
      </c>
      <c r="J10" s="15" t="s">
        <v>44</v>
      </c>
      <c r="K10" s="13">
        <v>15004631141</v>
      </c>
    </row>
    <row r="11" spans="1:11">
      <c r="A11" s="4">
        <v>9</v>
      </c>
      <c r="B11" s="9" t="s">
        <v>45</v>
      </c>
      <c r="C11" s="6" t="s">
        <v>13</v>
      </c>
      <c r="D11" s="6">
        <v>41</v>
      </c>
      <c r="E11" s="6" t="s">
        <v>14</v>
      </c>
      <c r="F11" s="10" t="s">
        <v>46</v>
      </c>
      <c r="G11" s="6" t="s">
        <v>16</v>
      </c>
      <c r="H11" s="6" t="s">
        <v>17</v>
      </c>
      <c r="I11" s="6" t="s">
        <v>18</v>
      </c>
      <c r="J11" s="14" t="s">
        <v>47</v>
      </c>
      <c r="K11" s="14">
        <v>13946148326</v>
      </c>
    </row>
    <row r="12" spans="1:11">
      <c r="A12" s="4">
        <v>10</v>
      </c>
      <c r="B12" s="9" t="s">
        <v>48</v>
      </c>
      <c r="C12" s="6" t="s">
        <v>13</v>
      </c>
      <c r="D12" s="6">
        <f ca="1" t="shared" si="0"/>
        <v>31</v>
      </c>
      <c r="E12" s="6" t="s">
        <v>14</v>
      </c>
      <c r="F12" s="10" t="s">
        <v>49</v>
      </c>
      <c r="G12" s="6" t="s">
        <v>16</v>
      </c>
      <c r="H12" s="6" t="s">
        <v>17</v>
      </c>
      <c r="I12" s="6" t="s">
        <v>18</v>
      </c>
      <c r="J12" s="18" t="s">
        <v>50</v>
      </c>
      <c r="K12" s="13">
        <v>13039961655</v>
      </c>
    </row>
    <row r="13" spans="1:11">
      <c r="A13" s="4">
        <v>11</v>
      </c>
      <c r="B13" s="5" t="s">
        <v>51</v>
      </c>
      <c r="C13" s="6" t="s">
        <v>13</v>
      </c>
      <c r="D13" s="6">
        <f ca="1" t="shared" si="0"/>
        <v>59</v>
      </c>
      <c r="E13" s="6" t="s">
        <v>52</v>
      </c>
      <c r="F13" s="6" t="s">
        <v>35</v>
      </c>
      <c r="G13" s="6" t="s">
        <v>53</v>
      </c>
      <c r="H13" s="6" t="s">
        <v>17</v>
      </c>
      <c r="I13" s="6" t="s">
        <v>18</v>
      </c>
      <c r="J13" s="12" t="s">
        <v>54</v>
      </c>
      <c r="K13" s="13">
        <v>13804528179</v>
      </c>
    </row>
    <row r="14" ht="14.25" spans="1:11">
      <c r="A14" s="4">
        <v>12</v>
      </c>
      <c r="B14" s="5" t="s">
        <v>55</v>
      </c>
      <c r="C14" s="6" t="s">
        <v>13</v>
      </c>
      <c r="D14" s="6">
        <f ca="1" t="shared" si="0"/>
        <v>42</v>
      </c>
      <c r="E14" s="4" t="s">
        <v>56</v>
      </c>
      <c r="F14" s="4" t="s">
        <v>57</v>
      </c>
      <c r="G14" s="4" t="s">
        <v>58</v>
      </c>
      <c r="H14" s="6" t="s">
        <v>17</v>
      </c>
      <c r="I14" s="6" t="s">
        <v>18</v>
      </c>
      <c r="J14" s="16" t="s">
        <v>59</v>
      </c>
      <c r="K14" s="17">
        <v>13946166354</v>
      </c>
    </row>
    <row r="15" ht="14.25" spans="1:11">
      <c r="A15" s="4">
        <v>13</v>
      </c>
      <c r="B15" s="5" t="s">
        <v>60</v>
      </c>
      <c r="C15" s="6" t="s">
        <v>13</v>
      </c>
      <c r="D15" s="6">
        <f ca="1" t="shared" si="0"/>
        <v>36</v>
      </c>
      <c r="E15" s="4" t="s">
        <v>56</v>
      </c>
      <c r="F15" s="4" t="s">
        <v>57</v>
      </c>
      <c r="G15" s="4" t="s">
        <v>58</v>
      </c>
      <c r="H15" s="6" t="s">
        <v>17</v>
      </c>
      <c r="I15" s="6" t="s">
        <v>18</v>
      </c>
      <c r="J15" s="16" t="s">
        <v>61</v>
      </c>
      <c r="K15" s="17">
        <v>13766836576</v>
      </c>
    </row>
    <row r="16" ht="14.25" spans="1:11">
      <c r="A16" s="4">
        <v>14</v>
      </c>
      <c r="B16" s="5" t="s">
        <v>62</v>
      </c>
      <c r="C16" s="6" t="s">
        <v>13</v>
      </c>
      <c r="D16" s="6">
        <f ca="1" t="shared" si="0"/>
        <v>55</v>
      </c>
      <c r="E16" s="4" t="s">
        <v>63</v>
      </c>
      <c r="F16" s="4" t="s">
        <v>57</v>
      </c>
      <c r="G16" s="4" t="s">
        <v>58</v>
      </c>
      <c r="H16" s="6" t="s">
        <v>17</v>
      </c>
      <c r="I16" s="6" t="s">
        <v>64</v>
      </c>
      <c r="J16" s="16" t="s">
        <v>65</v>
      </c>
      <c r="K16" s="17">
        <v>13703603827</v>
      </c>
    </row>
    <row r="17" ht="14.25" spans="1:11">
      <c r="A17" s="4">
        <v>15</v>
      </c>
      <c r="B17" s="8" t="s">
        <v>66</v>
      </c>
      <c r="C17" s="6" t="s">
        <v>13</v>
      </c>
      <c r="D17" s="6">
        <v>28</v>
      </c>
      <c r="E17" s="9" t="s">
        <v>67</v>
      </c>
      <c r="F17" s="4" t="s">
        <v>57</v>
      </c>
      <c r="G17" s="4" t="s">
        <v>58</v>
      </c>
      <c r="H17" s="6" t="s">
        <v>17</v>
      </c>
      <c r="I17" s="6" t="s">
        <v>18</v>
      </c>
      <c r="J17" s="16" t="s">
        <v>68</v>
      </c>
      <c r="K17" s="14" t="s">
        <v>69</v>
      </c>
    </row>
    <row r="18" ht="14.25" spans="1:11">
      <c r="A18" s="4">
        <v>16</v>
      </c>
      <c r="B18" s="5" t="s">
        <v>70</v>
      </c>
      <c r="C18" s="6" t="s">
        <v>13</v>
      </c>
      <c r="D18" s="6">
        <f ca="1">YEAR(TODAY())-MID(J18,7,4)</f>
        <v>58</v>
      </c>
      <c r="E18" s="4" t="s">
        <v>71</v>
      </c>
      <c r="F18" s="4" t="s">
        <v>57</v>
      </c>
      <c r="G18" s="4" t="s">
        <v>58</v>
      </c>
      <c r="H18" s="6" t="s">
        <v>17</v>
      </c>
      <c r="I18" s="6" t="s">
        <v>18</v>
      </c>
      <c r="J18" s="16" t="s">
        <v>72</v>
      </c>
      <c r="K18" s="17">
        <v>13214615890</v>
      </c>
    </row>
    <row r="19" ht="105" customHeight="1" spans="1:11">
      <c r="A19" s="11" t="s">
        <v>73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</sheetData>
  <autoFilter xmlns:etc="http://www.wps.cn/officeDocument/2017/etCustomData" ref="A2:K19" etc:filterBottomFollowUsedRange="0">
    <sortState ref="A2:K19">
      <sortCondition ref="G2" descending="1"/>
    </sortState>
    <extLst/>
  </autoFilter>
  <mergeCells count="2">
    <mergeCell ref="A1:K1"/>
    <mergeCell ref="A19:K19"/>
  </mergeCells>
  <pageMargins left="0.7" right="0.7" top="0.75" bottom="0.75" header="0.3" footer="0.3"/>
  <pageSetup paperSize="9" orientation="portrait"/>
  <headerFooter/>
  <ignoredErrors>
    <ignoredError sqref="J3:J18 K5 K8:K9 K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  x</cp:lastModifiedBy>
  <dcterms:created xsi:type="dcterms:W3CDTF">2022-05-11T05:16:00Z</dcterms:created>
  <dcterms:modified xsi:type="dcterms:W3CDTF">2024-10-13T23:50:02Z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FCC7116EA7234D48AD5AA14259D5D0AD</vt:lpwstr>
  </property>
  <property fmtid="{D5CDD505-2E9C-101B-9397-08002B2CF9AE}" pid="3" name="KSOProductBuildVer">
    <vt:lpwstr>2052-12.1.0.18276</vt:lpwstr>
  </property>
</Properties>
</file>